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/>
  </bookViews>
  <sheets>
    <sheet name="دفعات خ,14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M14" i="1"/>
  <c r="L12"/>
  <c r="M12" s="1"/>
  <c r="L9"/>
  <c r="M9" s="1"/>
  <c r="L11"/>
  <c r="M11" s="1"/>
  <c r="L10"/>
  <c r="M10" s="1"/>
  <c r="L14"/>
  <c r="L13"/>
  <c r="M13" s="1"/>
  <c r="L8"/>
  <c r="M8" s="1"/>
</calcChain>
</file>

<file path=xl/sharedStrings.xml><?xml version="1.0" encoding="utf-8"?>
<sst xmlns="http://schemas.openxmlformats.org/spreadsheetml/2006/main" count="38" uniqueCount="35">
  <si>
    <t>رئيس القسم</t>
  </si>
  <si>
    <t>مسؤول الميدان</t>
  </si>
  <si>
    <t>مسؤول الشعبة</t>
  </si>
  <si>
    <t>الدفعة</t>
  </si>
  <si>
    <t>القرار</t>
  </si>
  <si>
    <t>معدل الترتيب</t>
  </si>
  <si>
    <t>معدل العام</t>
  </si>
  <si>
    <t>العقوبة</t>
  </si>
  <si>
    <t>سنوات إضافية</t>
  </si>
  <si>
    <t>النجاح بتأخير</t>
  </si>
  <si>
    <t>النجاح الدورة2</t>
  </si>
  <si>
    <t>مس4</t>
  </si>
  <si>
    <t>مس3</t>
  </si>
  <si>
    <t>مس2</t>
  </si>
  <si>
    <t>مس1</t>
  </si>
  <si>
    <t>رقم التسجيل</t>
  </si>
  <si>
    <t>الإسم واللقب</t>
  </si>
  <si>
    <t>الرقم</t>
  </si>
  <si>
    <t xml:space="preserve">    قسم العلوم الانسانية</t>
  </si>
  <si>
    <t>كلية العلوم الاجتماعية والعلوم الانسانية</t>
  </si>
  <si>
    <t>جامعة محمد الشريف مساعدية سوق أهراس</t>
  </si>
  <si>
    <t>الجمهورية الجزائرية الديمقراطية الشعبية</t>
  </si>
  <si>
    <t>سبوعي إبراهيم</t>
  </si>
  <si>
    <r>
      <rPr>
        <b/>
        <u/>
        <sz val="18"/>
        <color indexed="8"/>
        <rFont val="Simplified Arabic"/>
        <charset val="178"/>
      </rPr>
      <t>قائمة  الناجحين ليسانس كلاسيك تخصص إتصال وإدارة الموارد البشرية</t>
    </r>
    <r>
      <rPr>
        <b/>
        <sz val="18"/>
        <color indexed="8"/>
        <rFont val="Simplified Arabic"/>
        <family val="1"/>
        <charset val="178"/>
      </rPr>
      <t xml:space="preserve"> </t>
    </r>
  </si>
  <si>
    <t xml:space="preserve">     السنة الجامعية2015/2014</t>
  </si>
  <si>
    <t>عميد الكلية</t>
  </si>
  <si>
    <t>بن عثمان توفيق</t>
  </si>
  <si>
    <t>خنفوف عمر</t>
  </si>
  <si>
    <t>مدفوني عبد الوهاب</t>
  </si>
  <si>
    <t>ليماني سيف الدين</t>
  </si>
  <si>
    <t>قرايرية حياة</t>
  </si>
  <si>
    <t>شابي سميحة</t>
  </si>
  <si>
    <t>ناجح</t>
  </si>
  <si>
    <t>إحتياط</t>
  </si>
  <si>
    <r>
      <rPr>
        <sz val="10"/>
        <color indexed="8"/>
        <rFont val="MS Sans Serif"/>
        <family val="2"/>
        <charset val="178"/>
      </rPr>
      <t xml:space="preserve">   </t>
    </r>
    <r>
      <rPr>
        <u/>
        <sz val="10"/>
        <color indexed="8"/>
        <rFont val="MS Sans Serif"/>
        <family val="2"/>
        <charset val="178"/>
      </rPr>
      <t xml:space="preserve"> مسؤول التخصص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</si>
</sst>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u/>
      <sz val="10"/>
      <color indexed="8"/>
      <name val="MS Sans Serif"/>
      <family val="2"/>
      <charset val="178"/>
    </font>
    <font>
      <b/>
      <sz val="12"/>
      <color theme="1"/>
      <name val="Calibri"/>
      <family val="2"/>
      <scheme val="minor"/>
    </font>
    <font>
      <b/>
      <sz val="9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9"/>
      <color theme="1"/>
      <name val="Calibri"/>
      <family val="2"/>
      <scheme val="minor"/>
    </font>
    <font>
      <b/>
      <sz val="18"/>
      <color indexed="8"/>
      <name val="Simplified Arabic"/>
      <family val="1"/>
      <charset val="178"/>
    </font>
    <font>
      <b/>
      <sz val="10"/>
      <color indexed="8"/>
      <name val="Simplified Arabic"/>
      <family val="1"/>
      <charset val="178"/>
    </font>
    <font>
      <b/>
      <u/>
      <sz val="12"/>
      <color indexed="8"/>
      <name val="Simplified Arabic"/>
      <family val="1"/>
      <charset val="178"/>
    </font>
    <font>
      <b/>
      <u/>
      <sz val="18"/>
      <color indexed="8"/>
      <name val="Simplified Arabic"/>
      <charset val="178"/>
    </font>
    <font>
      <b/>
      <sz val="18"/>
      <color indexed="8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ont="0" applyFill="0" applyBorder="0" applyProtection="0">
      <alignment vertical="center"/>
    </xf>
    <xf numFmtId="0" fontId="2" fillId="0" borderId="0"/>
  </cellStyleXfs>
  <cellXfs count="34">
    <xf numFmtId="0" fontId="0" fillId="0" borderId="0" xfId="0"/>
    <xf numFmtId="0" fontId="0" fillId="0" borderId="0" xfId="1" applyFont="1">
      <alignment vertical="center"/>
    </xf>
    <xf numFmtId="0" fontId="3" fillId="0" borderId="0" xfId="0" applyFont="1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1" fillId="2" borderId="1" xfId="1" applyNumberFormat="1" applyFont="1" applyFill="1" applyBorder="1">
      <alignment vertical="center"/>
    </xf>
    <xf numFmtId="0" fontId="4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2" fontId="1" fillId="3" borderId="1" xfId="1" applyNumberFormat="1" applyFont="1" applyFill="1" applyBorder="1">
      <alignment vertical="center"/>
    </xf>
    <xf numFmtId="0" fontId="4" fillId="3" borderId="1" xfId="0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rightToLeft="1" tabSelected="1" workbookViewId="0">
      <selection activeCell="I11" sqref="I11"/>
    </sheetView>
  </sheetViews>
  <sheetFormatPr baseColWidth="10" defaultRowHeight="15"/>
  <cols>
    <col min="1" max="1" width="5.85546875" customWidth="1"/>
    <col min="3" max="3" width="10.7109375" customWidth="1"/>
    <col min="4" max="4" width="6.42578125" customWidth="1"/>
    <col min="5" max="5" width="6.140625" customWidth="1"/>
    <col min="6" max="6" width="5.42578125" customWidth="1"/>
    <col min="7" max="7" width="6.42578125" customWidth="1"/>
    <col min="8" max="8" width="6.85546875" customWidth="1"/>
    <col min="9" max="10" width="5.5703125" customWidth="1"/>
    <col min="11" max="11" width="5.85546875" customWidth="1"/>
    <col min="12" max="12" width="8.85546875" customWidth="1"/>
    <col min="13" max="13" width="9.7109375" customWidth="1"/>
    <col min="14" max="14" width="9" customWidth="1"/>
  </cols>
  <sheetData>
    <row r="1" spans="1:1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3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8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33" t="s">
        <v>24</v>
      </c>
      <c r="N3" s="33"/>
      <c r="O3" s="33"/>
    </row>
    <row r="4" spans="1:15" ht="18">
      <c r="A4" s="13" t="s">
        <v>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</row>
    <row r="5" spans="1:15" ht="33.75">
      <c r="A5" s="30" t="s">
        <v>23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</row>
    <row r="7" spans="1:15" ht="36" customHeight="1">
      <c r="A7" s="8" t="s">
        <v>17</v>
      </c>
      <c r="B7" s="8" t="s">
        <v>16</v>
      </c>
      <c r="C7" s="8" t="s">
        <v>15</v>
      </c>
      <c r="D7" s="8" t="s">
        <v>14</v>
      </c>
      <c r="E7" s="8" t="s">
        <v>13</v>
      </c>
      <c r="F7" s="8" t="s">
        <v>12</v>
      </c>
      <c r="G7" s="8" t="s">
        <v>11</v>
      </c>
      <c r="H7" s="8" t="s">
        <v>10</v>
      </c>
      <c r="I7" s="9" t="s">
        <v>9</v>
      </c>
      <c r="J7" s="8" t="s">
        <v>8</v>
      </c>
      <c r="K7" s="7" t="s">
        <v>7</v>
      </c>
      <c r="L7" s="6" t="s">
        <v>6</v>
      </c>
      <c r="M7" s="6" t="s">
        <v>5</v>
      </c>
      <c r="N7" s="5" t="s">
        <v>4</v>
      </c>
      <c r="O7" s="4" t="s">
        <v>3</v>
      </c>
    </row>
    <row r="8" spans="1:15" ht="17.25">
      <c r="A8" s="25">
        <v>1</v>
      </c>
      <c r="B8" s="26" t="s">
        <v>27</v>
      </c>
      <c r="C8" s="26"/>
      <c r="D8" s="26">
        <v>12.95</v>
      </c>
      <c r="E8" s="26">
        <v>12.73</v>
      </c>
      <c r="F8" s="26">
        <v>13.15</v>
      </c>
      <c r="G8" s="26">
        <v>11.94</v>
      </c>
      <c r="H8" s="26"/>
      <c r="I8" s="27"/>
      <c r="J8" s="27"/>
      <c r="K8" s="27"/>
      <c r="L8" s="28">
        <f t="shared" ref="L8:L14" si="0">(D8+E8+F8+G8)/4</f>
        <v>12.692499999999999</v>
      </c>
      <c r="M8" s="28">
        <f t="shared" ref="M8:M13" si="1">L8</f>
        <v>12.692499999999999</v>
      </c>
      <c r="N8" s="27" t="s">
        <v>32</v>
      </c>
      <c r="O8" s="29">
        <v>2010</v>
      </c>
    </row>
    <row r="9" spans="1:15" ht="17.25">
      <c r="A9" s="25">
        <v>2</v>
      </c>
      <c r="B9" s="26" t="s">
        <v>28</v>
      </c>
      <c r="C9" s="26"/>
      <c r="D9" s="26">
        <v>13.03</v>
      </c>
      <c r="E9" s="26">
        <v>11.15</v>
      </c>
      <c r="F9" s="26">
        <v>12.91</v>
      </c>
      <c r="G9" s="26">
        <v>12.45</v>
      </c>
      <c r="H9" s="26"/>
      <c r="I9" s="27"/>
      <c r="J9" s="27"/>
      <c r="K9" s="27"/>
      <c r="L9" s="28">
        <f t="shared" si="0"/>
        <v>12.385000000000002</v>
      </c>
      <c r="M9" s="28">
        <f t="shared" si="1"/>
        <v>12.385000000000002</v>
      </c>
      <c r="N9" s="27" t="s">
        <v>32</v>
      </c>
      <c r="O9" s="29">
        <v>2010</v>
      </c>
    </row>
    <row r="10" spans="1:15" ht="17.25">
      <c r="A10" s="16">
        <v>3</v>
      </c>
      <c r="B10" s="17" t="s">
        <v>30</v>
      </c>
      <c r="C10" s="17"/>
      <c r="D10" s="17">
        <v>11.03</v>
      </c>
      <c r="E10" s="17">
        <v>11.2</v>
      </c>
      <c r="F10" s="17">
        <v>12.19</v>
      </c>
      <c r="G10" s="17">
        <v>12.92</v>
      </c>
      <c r="H10" s="17"/>
      <c r="I10" s="18"/>
      <c r="J10" s="18"/>
      <c r="K10" s="18"/>
      <c r="L10" s="19">
        <f t="shared" si="0"/>
        <v>11.834999999999999</v>
      </c>
      <c r="M10" s="19">
        <f t="shared" si="1"/>
        <v>11.834999999999999</v>
      </c>
      <c r="N10" s="18" t="s">
        <v>33</v>
      </c>
      <c r="O10" s="20">
        <v>2008</v>
      </c>
    </row>
    <row r="11" spans="1:15" ht="17.25">
      <c r="A11" s="16">
        <v>4</v>
      </c>
      <c r="B11" s="17" t="s">
        <v>29</v>
      </c>
      <c r="C11" s="17"/>
      <c r="D11" s="17">
        <v>10.08</v>
      </c>
      <c r="E11" s="17">
        <v>10.89</v>
      </c>
      <c r="F11" s="17">
        <v>11.64</v>
      </c>
      <c r="G11" s="17">
        <v>11</v>
      </c>
      <c r="H11" s="17"/>
      <c r="I11" s="18"/>
      <c r="J11" s="18"/>
      <c r="K11" s="18"/>
      <c r="L11" s="19">
        <f t="shared" si="0"/>
        <v>10.9025</v>
      </c>
      <c r="M11" s="19">
        <f t="shared" si="1"/>
        <v>10.9025</v>
      </c>
      <c r="N11" s="18" t="s">
        <v>33</v>
      </c>
      <c r="O11" s="20">
        <v>2010</v>
      </c>
    </row>
    <row r="12" spans="1:15" ht="17.25">
      <c r="A12" s="16">
        <v>5</v>
      </c>
      <c r="B12" s="17" t="s">
        <v>31</v>
      </c>
      <c r="C12" s="17"/>
      <c r="D12" s="17">
        <v>10.17</v>
      </c>
      <c r="E12" s="17">
        <v>11.22</v>
      </c>
      <c r="F12" s="17">
        <v>10.72</v>
      </c>
      <c r="G12" s="17">
        <v>11.49</v>
      </c>
      <c r="H12" s="17"/>
      <c r="I12" s="18"/>
      <c r="J12" s="18"/>
      <c r="K12" s="18"/>
      <c r="L12" s="19">
        <f t="shared" si="0"/>
        <v>10.9</v>
      </c>
      <c r="M12" s="19">
        <f t="shared" si="1"/>
        <v>10.9</v>
      </c>
      <c r="N12" s="18" t="s">
        <v>33</v>
      </c>
      <c r="O12" s="20">
        <v>2004</v>
      </c>
    </row>
    <row r="13" spans="1:15" ht="17.25">
      <c r="A13" s="16">
        <v>6</v>
      </c>
      <c r="B13" s="17" t="s">
        <v>22</v>
      </c>
      <c r="C13" s="17"/>
      <c r="D13" s="17">
        <v>10.29</v>
      </c>
      <c r="E13" s="17">
        <v>10.15</v>
      </c>
      <c r="F13" s="17">
        <v>10.86</v>
      </c>
      <c r="G13" s="17">
        <v>11.62</v>
      </c>
      <c r="H13" s="17"/>
      <c r="I13" s="18"/>
      <c r="J13" s="18"/>
      <c r="K13" s="18"/>
      <c r="L13" s="19">
        <f t="shared" si="0"/>
        <v>10.729999999999999</v>
      </c>
      <c r="M13" s="19">
        <f t="shared" si="1"/>
        <v>10.729999999999999</v>
      </c>
      <c r="N13" s="18"/>
      <c r="O13" s="20">
        <v>2001</v>
      </c>
    </row>
    <row r="14" spans="1:15" ht="17.25">
      <c r="A14" s="16">
        <v>7</v>
      </c>
      <c r="B14" s="17" t="s">
        <v>26</v>
      </c>
      <c r="C14" s="17"/>
      <c r="D14" s="17">
        <v>11.42</v>
      </c>
      <c r="E14" s="17">
        <v>10.8</v>
      </c>
      <c r="F14" s="17">
        <v>10.79</v>
      </c>
      <c r="G14" s="17">
        <v>11.68</v>
      </c>
      <c r="H14" s="17"/>
      <c r="I14" s="18"/>
      <c r="J14" s="18"/>
      <c r="K14" s="18"/>
      <c r="L14" s="19">
        <f t="shared" si="0"/>
        <v>11.172499999999999</v>
      </c>
      <c r="M14" s="19">
        <f>L14*0.8</f>
        <v>8.9380000000000006</v>
      </c>
      <c r="N14" s="24"/>
      <c r="O14" s="20">
        <v>2001</v>
      </c>
    </row>
    <row r="15" spans="1: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0"/>
      <c r="O15" s="10"/>
    </row>
    <row r="16" spans="1:15">
      <c r="A16" s="2" t="s">
        <v>25</v>
      </c>
      <c r="B16" s="2"/>
      <c r="C16" s="23" t="s">
        <v>0</v>
      </c>
      <c r="D16" s="23"/>
      <c r="G16" s="2" t="s">
        <v>1</v>
      </c>
      <c r="H16" s="2"/>
      <c r="K16" s="21" t="s">
        <v>2</v>
      </c>
      <c r="L16" s="21"/>
      <c r="N16" s="32" t="s">
        <v>34</v>
      </c>
      <c r="O16" s="32"/>
    </row>
    <row r="17" spans="3:13">
      <c r="L17" s="1"/>
      <c r="M17" s="1"/>
    </row>
    <row r="18" spans="3:13">
      <c r="K18" s="22"/>
    </row>
    <row r="19" spans="3:13">
      <c r="C19" s="2"/>
      <c r="E19" s="2"/>
      <c r="F19" s="2"/>
      <c r="I19" s="3"/>
      <c r="J19" s="2"/>
    </row>
  </sheetData>
  <sortState ref="A8:O14">
    <sortCondition descending="1" ref="M8"/>
  </sortState>
  <mergeCells count="3">
    <mergeCell ref="A5:O5"/>
    <mergeCell ref="N16:O16"/>
    <mergeCell ref="M3:O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دفعات خ,14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2015-07-15T12:52:34Z</dcterms:modified>
</cp:coreProperties>
</file>